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Table1!$3:$5</definedName>
    <definedName name="_xlnm.Print_Area" localSheetId="0">Table1!$A$1:$M$29</definedName>
  </definedNames>
  <calcPr calcId="114210" fullCalcOnLoad="1"/>
</workbook>
</file>

<file path=xl/calcChain.xml><?xml version="1.0" encoding="utf-8"?>
<calcChain xmlns="http://schemas.openxmlformats.org/spreadsheetml/2006/main">
  <c r="N17" i="1"/>
  <c r="N13"/>
  <c r="N8"/>
  <c r="N9"/>
  <c r="N10"/>
  <c r="N11"/>
  <c r="N7"/>
  <c r="K7"/>
  <c r="L7"/>
  <c r="L11"/>
  <c r="L8"/>
  <c r="L9"/>
  <c r="L17"/>
  <c r="L23"/>
  <c r="L29"/>
  <c r="J17"/>
  <c r="J23"/>
  <c r="K29"/>
  <c r="M29"/>
  <c r="H9"/>
  <c r="I23"/>
  <c r="H7"/>
  <c r="H8"/>
  <c r="H10"/>
  <c r="I7"/>
  <c r="I8"/>
  <c r="I11"/>
  <c r="I9"/>
  <c r="I10"/>
  <c r="J8"/>
  <c r="J9"/>
  <c r="J10"/>
  <c r="M7"/>
  <c r="M8"/>
  <c r="M9"/>
  <c r="K11"/>
  <c r="K8"/>
  <c r="K9"/>
  <c r="H29"/>
  <c r="I29"/>
  <c r="J29"/>
  <c r="H23"/>
  <c r="M23"/>
  <c r="K23"/>
  <c r="H17"/>
  <c r="I17"/>
  <c r="M17"/>
  <c r="K17"/>
  <c r="N29"/>
  <c r="M11"/>
  <c r="J7"/>
  <c r="J11"/>
  <c r="N23"/>
  <c r="N19"/>
  <c r="H11"/>
</calcChain>
</file>

<file path=xl/sharedStrings.xml><?xml version="1.0" encoding="utf-8"?>
<sst xmlns="http://schemas.openxmlformats.org/spreadsheetml/2006/main" count="128" uniqueCount="37">
  <si>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</si>
  <si>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</si>
  <si>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</si>
  <si>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</si>
  <si>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</si>
  <si>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</si>
  <si>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</si>
  <si>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</si>
  <si>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</si>
  <si>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</si>
  <si>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</si>
  <si>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0,00</t>
  </si>
  <si>
    <t>средства местных бюджетов</t>
  </si>
  <si>
    <t>внебюджетные средства</t>
  </si>
  <si>
    <t>итого</t>
  </si>
  <si>
    <t>1.</t>
  </si>
  <si>
    <t>02</t>
  </si>
  <si>
    <t xml:space="preserve">Подпрограмма «Обеспечение жильем молодых семей» </t>
  </si>
  <si>
    <t>План реализации муниципальной программы «Строительство и архитектура в Мглинском районе»</t>
  </si>
  <si>
    <t>Подпрограмма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районе»»</t>
  </si>
  <si>
    <t>Подпрограмма «Модернизация объектов коммунальной ин-фраструктуры»</t>
  </si>
  <si>
    <t>1.3.</t>
  </si>
  <si>
    <t>1.1.</t>
  </si>
  <si>
    <t>1.2.</t>
  </si>
  <si>
    <t>Программа «Строительство и архитектура в Мглинском районе»</t>
  </si>
  <si>
    <t>поступления из  областного бюджета</t>
  </si>
  <si>
    <t>поступление из федерального бюджета</t>
  </si>
  <si>
    <t>поступление  из федерального бюджета</t>
  </si>
  <si>
    <t>МП</t>
  </si>
  <si>
    <t>ППМП</t>
  </si>
  <si>
    <t>2022 год</t>
  </si>
  <si>
    <t>x</t>
  </si>
  <si>
    <t>2023 год</t>
  </si>
  <si>
    <t>ГРБС</t>
  </si>
  <si>
    <t>Муниципальная программа, подпрограмма, основное мероприятие (проект(программа)), направление расходов, мероприятие</t>
  </si>
  <si>
    <t>2024 год</t>
  </si>
  <si>
    <t xml:space="preserve">Приложение №3 к постановлению администрации Мглинского района                                                                                                                                                  от                                                 №                                                                                      Приложение  5 к муниципальной программе «Строительство и архитектура в Мглинском районе»
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</si>
</sst>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9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0" fillId="0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4" fontId="3" fillId="4" borderId="4" xfId="0" applyNumberFormat="1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="75" workbookViewId="0">
      <selection activeCell="K1" sqref="K1:M1"/>
    </sheetView>
  </sheetViews>
  <sheetFormatPr defaultRowHeight="15.6"/>
  <cols>
    <col min="1" max="1" width="9.109375" style="1" customWidth="1"/>
    <col min="2" max="2" width="41" style="1" customWidth="1"/>
    <col min="3" max="3" width="8.6640625" style="1" customWidth="1"/>
    <col min="4" max="4" width="6.44140625" style="1" customWidth="1"/>
    <col min="5" max="5" width="7" style="1" customWidth="1"/>
    <col min="6" max="6" width="7.44140625" style="1" customWidth="1"/>
    <col min="7" max="7" width="11.33203125" style="1" customWidth="1"/>
    <col min="8" max="8" width="18.77734375" style="1" customWidth="1"/>
    <col min="9" max="9" width="23" style="1" customWidth="1"/>
    <col min="10" max="10" width="19.109375" style="1" customWidth="1"/>
    <col min="11" max="11" width="19.109375" style="31" customWidth="1"/>
    <col min="12" max="13" width="19.109375" style="1" customWidth="1"/>
    <col min="14" max="14" width="20.44140625" customWidth="1"/>
  </cols>
  <sheetData>
    <row r="1" spans="1:14" ht="103.5" customHeight="1">
      <c r="K1" s="32" t="s">
        <v>36</v>
      </c>
      <c r="L1" s="32"/>
      <c r="M1" s="32"/>
    </row>
    <row r="2" spans="1:14" ht="26.25" customHeight="1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ht="53.1" customHeight="1">
      <c r="A3" s="34" t="s">
        <v>1</v>
      </c>
      <c r="B3" s="34" t="s">
        <v>34</v>
      </c>
      <c r="C3" s="34" t="s">
        <v>2</v>
      </c>
      <c r="D3" s="34"/>
      <c r="E3" s="34"/>
      <c r="F3" s="34"/>
      <c r="G3" s="34"/>
      <c r="H3" s="38" t="s">
        <v>3</v>
      </c>
      <c r="I3" s="39"/>
      <c r="J3" s="39"/>
      <c r="K3" s="39"/>
      <c r="L3" s="39"/>
      <c r="M3" s="40"/>
    </row>
    <row r="4" spans="1:14" ht="51.75" customHeight="1">
      <c r="A4" s="34" t="s">
        <v>0</v>
      </c>
      <c r="B4" s="34" t="s">
        <v>0</v>
      </c>
      <c r="C4" s="2" t="s">
        <v>33</v>
      </c>
      <c r="D4" s="2" t="s">
        <v>28</v>
      </c>
      <c r="E4" s="2" t="s">
        <v>29</v>
      </c>
      <c r="F4" s="2" t="s">
        <v>4</v>
      </c>
      <c r="G4" s="2" t="s">
        <v>5</v>
      </c>
      <c r="H4" s="2" t="s">
        <v>6</v>
      </c>
      <c r="I4" s="2" t="s">
        <v>7</v>
      </c>
      <c r="J4" s="18" t="s">
        <v>8</v>
      </c>
      <c r="K4" s="27" t="s">
        <v>30</v>
      </c>
      <c r="L4" s="22" t="s">
        <v>32</v>
      </c>
      <c r="M4" s="22" t="s">
        <v>35</v>
      </c>
    </row>
    <row r="5" spans="1:14" ht="22.65" customHeight="1">
      <c r="A5" s="3" t="s">
        <v>9</v>
      </c>
      <c r="B5" s="3" t="s">
        <v>10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19">
        <v>9</v>
      </c>
      <c r="J5" s="11">
        <v>10</v>
      </c>
      <c r="K5" s="28">
        <v>11</v>
      </c>
      <c r="L5" s="11">
        <v>12</v>
      </c>
      <c r="M5" s="11">
        <v>13</v>
      </c>
    </row>
    <row r="6" spans="1:14" ht="46.5" customHeight="1">
      <c r="A6" s="35" t="s">
        <v>15</v>
      </c>
      <c r="B6" s="23" t="s">
        <v>24</v>
      </c>
      <c r="C6" s="3"/>
      <c r="D6" s="3"/>
      <c r="E6" s="3"/>
      <c r="F6" s="3"/>
      <c r="G6" s="19"/>
      <c r="H6" s="3"/>
      <c r="I6" s="19"/>
      <c r="J6" s="11"/>
      <c r="K6" s="28"/>
      <c r="L6" s="11"/>
      <c r="M6" s="11"/>
    </row>
    <row r="7" spans="1:14" ht="30.75" customHeight="1">
      <c r="A7" s="36"/>
      <c r="B7" s="4" t="s">
        <v>12</v>
      </c>
      <c r="C7" s="14">
        <v>901</v>
      </c>
      <c r="D7" s="15" t="s">
        <v>16</v>
      </c>
      <c r="E7" s="14" t="s">
        <v>31</v>
      </c>
      <c r="F7" s="14" t="s">
        <v>31</v>
      </c>
      <c r="G7" s="16" t="s">
        <v>31</v>
      </c>
      <c r="H7" s="7">
        <f t="shared" ref="H7:M9" si="0">H13+H19+H25</f>
        <v>20836723.579999998</v>
      </c>
      <c r="I7" s="20">
        <f t="shared" si="0"/>
        <v>23872624.91</v>
      </c>
      <c r="J7" s="12">
        <f t="shared" si="0"/>
        <v>30002716.200000003</v>
      </c>
      <c r="K7" s="29">
        <f>K13+K19+K25</f>
        <v>18240737</v>
      </c>
      <c r="L7" s="12">
        <f>L13+L19+L25</f>
        <v>17504137</v>
      </c>
      <c r="M7" s="12">
        <f t="shared" si="0"/>
        <v>17451037</v>
      </c>
      <c r="N7" s="13">
        <f>H7+I7+J7+M7+L7+K7</f>
        <v>127907975.69</v>
      </c>
    </row>
    <row r="8" spans="1:14" ht="32.25" customHeight="1">
      <c r="A8" s="36"/>
      <c r="B8" s="4" t="s">
        <v>26</v>
      </c>
      <c r="C8" s="14">
        <v>901</v>
      </c>
      <c r="D8" s="15" t="s">
        <v>16</v>
      </c>
      <c r="E8" s="14" t="s">
        <v>31</v>
      </c>
      <c r="F8" s="14" t="s">
        <v>31</v>
      </c>
      <c r="G8" s="16" t="s">
        <v>31</v>
      </c>
      <c r="H8" s="7">
        <f t="shared" si="0"/>
        <v>728954.29</v>
      </c>
      <c r="I8" s="20">
        <f t="shared" si="0"/>
        <v>509497.82</v>
      </c>
      <c r="J8" s="12">
        <f t="shared" si="0"/>
        <v>177076.36</v>
      </c>
      <c r="K8" s="29">
        <f t="shared" si="0"/>
        <v>189775.41</v>
      </c>
      <c r="L8" s="12">
        <f>L14+L20+L26</f>
        <v>189775.41</v>
      </c>
      <c r="M8" s="12">
        <f t="shared" si="0"/>
        <v>189775.41</v>
      </c>
      <c r="N8" s="13">
        <f>H8+I8+J8+M8+L8+K8</f>
        <v>1984854.7</v>
      </c>
    </row>
    <row r="9" spans="1:14" ht="37.5" customHeight="1">
      <c r="A9" s="36"/>
      <c r="B9" s="4" t="s">
        <v>25</v>
      </c>
      <c r="C9" s="14">
        <v>901</v>
      </c>
      <c r="D9" s="15" t="s">
        <v>16</v>
      </c>
      <c r="E9" s="14" t="s">
        <v>31</v>
      </c>
      <c r="F9" s="14" t="s">
        <v>31</v>
      </c>
      <c r="G9" s="16" t="s">
        <v>31</v>
      </c>
      <c r="H9" s="7">
        <f t="shared" si="0"/>
        <v>2545408.0499999998</v>
      </c>
      <c r="I9" s="20">
        <f t="shared" si="0"/>
        <v>6794355.04</v>
      </c>
      <c r="J9" s="12">
        <f t="shared" si="0"/>
        <v>7501716.2499999991</v>
      </c>
      <c r="K9" s="29">
        <f t="shared" si="0"/>
        <v>543567.09</v>
      </c>
      <c r="L9" s="12">
        <f>L15+L21+L27</f>
        <v>543567.09</v>
      </c>
      <c r="M9" s="12">
        <f t="shared" si="0"/>
        <v>1208567.0899999999</v>
      </c>
      <c r="N9" s="13">
        <f>H9+I9+J9+M9+L9+K9</f>
        <v>19137180.609999999</v>
      </c>
    </row>
    <row r="10" spans="1:14" ht="18.75" customHeight="1">
      <c r="A10" s="36"/>
      <c r="B10" s="4" t="s">
        <v>13</v>
      </c>
      <c r="C10" s="14">
        <v>901</v>
      </c>
      <c r="D10" s="15" t="s">
        <v>16</v>
      </c>
      <c r="E10" s="14" t="s">
        <v>31</v>
      </c>
      <c r="F10" s="14" t="s">
        <v>31</v>
      </c>
      <c r="G10" s="16" t="s">
        <v>31</v>
      </c>
      <c r="H10" s="7">
        <f>H16+H22+H28</f>
        <v>0</v>
      </c>
      <c r="I10" s="20">
        <f>I16+I22+I28</f>
        <v>0</v>
      </c>
      <c r="J10" s="12">
        <f>J16+J22+J28</f>
        <v>0</v>
      </c>
      <c r="K10" s="29">
        <v>0</v>
      </c>
      <c r="L10" s="12">
        <v>0</v>
      </c>
      <c r="M10" s="12">
        <v>0</v>
      </c>
      <c r="N10" s="13">
        <f>H10+I10+J10+M10+L10+K10</f>
        <v>0</v>
      </c>
    </row>
    <row r="11" spans="1:14" ht="22.65" customHeight="1">
      <c r="A11" s="37"/>
      <c r="B11" s="5" t="s">
        <v>14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 t="shared" ref="H11:M11" si="1">H7+H8+H9+H10</f>
        <v>24111085.919999998</v>
      </c>
      <c r="I11" s="20">
        <f t="shared" si="1"/>
        <v>31176477.77</v>
      </c>
      <c r="J11" s="12">
        <f t="shared" si="1"/>
        <v>37681508.810000002</v>
      </c>
      <c r="K11" s="29">
        <f t="shared" si="1"/>
        <v>18974079.5</v>
      </c>
      <c r="L11" s="12">
        <f t="shared" si="1"/>
        <v>18237479.5</v>
      </c>
      <c r="M11" s="12">
        <f t="shared" si="1"/>
        <v>18849379.5</v>
      </c>
      <c r="N11" s="13">
        <f>H11+I11+J11+M11+L11+K11</f>
        <v>149030011</v>
      </c>
    </row>
    <row r="12" spans="1:14" ht="46.5" customHeight="1">
      <c r="A12" s="35" t="s">
        <v>22</v>
      </c>
      <c r="B12" s="24" t="s">
        <v>20</v>
      </c>
      <c r="C12" s="6"/>
      <c r="D12" s="6"/>
      <c r="E12" s="6"/>
      <c r="F12" s="25"/>
      <c r="G12" s="25"/>
      <c r="H12" s="7"/>
      <c r="I12" s="26"/>
      <c r="J12" s="12"/>
      <c r="K12" s="29"/>
      <c r="L12" s="12"/>
      <c r="M12" s="12"/>
      <c r="N12" s="13"/>
    </row>
    <row r="13" spans="1:14">
      <c r="A13" s="36"/>
      <c r="B13" s="4" t="s">
        <v>12</v>
      </c>
      <c r="C13" s="14">
        <v>901</v>
      </c>
      <c r="D13" s="15" t="s">
        <v>16</v>
      </c>
      <c r="E13" s="14">
        <v>4</v>
      </c>
      <c r="F13" s="16" t="s">
        <v>31</v>
      </c>
      <c r="G13" s="16" t="s">
        <v>31</v>
      </c>
      <c r="H13" s="7">
        <v>926174.13</v>
      </c>
      <c r="I13" s="17">
        <v>971999</v>
      </c>
      <c r="J13" s="10">
        <v>3556387.6</v>
      </c>
      <c r="K13" s="30">
        <v>0</v>
      </c>
      <c r="L13" s="10">
        <v>0</v>
      </c>
      <c r="M13" s="10">
        <v>35000</v>
      </c>
      <c r="N13" s="13">
        <f>H13+I13+J13+M13+L13</f>
        <v>5489560.7300000004</v>
      </c>
    </row>
    <row r="14" spans="1:14">
      <c r="A14" s="36"/>
      <c r="B14" s="4" t="s">
        <v>27</v>
      </c>
      <c r="C14" s="14">
        <v>901</v>
      </c>
      <c r="D14" s="15" t="s">
        <v>16</v>
      </c>
      <c r="E14" s="14">
        <v>4</v>
      </c>
      <c r="F14" s="16" t="s">
        <v>31</v>
      </c>
      <c r="G14" s="16" t="s">
        <v>31</v>
      </c>
      <c r="H14" s="8">
        <v>0</v>
      </c>
      <c r="I14" s="17">
        <v>0</v>
      </c>
      <c r="J14" s="10">
        <v>0</v>
      </c>
      <c r="K14" s="30">
        <v>0</v>
      </c>
      <c r="L14" s="10">
        <v>0</v>
      </c>
      <c r="M14" s="10">
        <v>0</v>
      </c>
    </row>
    <row r="15" spans="1:14">
      <c r="A15" s="36"/>
      <c r="B15" s="4" t="s">
        <v>25</v>
      </c>
      <c r="C15" s="14">
        <v>901</v>
      </c>
      <c r="D15" s="15" t="s">
        <v>16</v>
      </c>
      <c r="E15" s="14">
        <v>4</v>
      </c>
      <c r="F15" s="16" t="s">
        <v>31</v>
      </c>
      <c r="G15" s="16" t="s">
        <v>31</v>
      </c>
      <c r="H15" s="8">
        <v>1997058.34</v>
      </c>
      <c r="I15" s="17">
        <v>300000</v>
      </c>
      <c r="J15" s="10">
        <v>377290.3</v>
      </c>
      <c r="K15" s="30">
        <v>0</v>
      </c>
      <c r="L15" s="10">
        <v>0</v>
      </c>
      <c r="M15" s="10">
        <v>665000</v>
      </c>
    </row>
    <row r="16" spans="1:14">
      <c r="A16" s="36"/>
      <c r="B16" s="4" t="s">
        <v>13</v>
      </c>
      <c r="C16" s="14">
        <v>901</v>
      </c>
      <c r="D16" s="15" t="s">
        <v>16</v>
      </c>
      <c r="E16" s="14">
        <v>4</v>
      </c>
      <c r="F16" s="16" t="s">
        <v>31</v>
      </c>
      <c r="G16" s="16" t="s">
        <v>31</v>
      </c>
      <c r="H16" s="9" t="s">
        <v>11</v>
      </c>
      <c r="I16" s="21" t="s">
        <v>11</v>
      </c>
      <c r="J16" s="10">
        <v>0</v>
      </c>
      <c r="K16" s="30">
        <v>0</v>
      </c>
      <c r="L16" s="10">
        <v>0</v>
      </c>
      <c r="M16" s="10">
        <v>0</v>
      </c>
    </row>
    <row r="17" spans="1:14" ht="14.4" customHeight="1">
      <c r="A17" s="37"/>
      <c r="B17" s="5" t="s">
        <v>14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10">
        <f t="shared" ref="H17:M17" si="2">SUM(H13:H16)</f>
        <v>2923232.47</v>
      </c>
      <c r="I17" s="17">
        <f t="shared" si="2"/>
        <v>1271999</v>
      </c>
      <c r="J17" s="10">
        <f t="shared" si="2"/>
        <v>3933677.9</v>
      </c>
      <c r="K17" s="30">
        <f t="shared" si="2"/>
        <v>0</v>
      </c>
      <c r="L17" s="10">
        <f t="shared" si="2"/>
        <v>0</v>
      </c>
      <c r="M17" s="10">
        <f t="shared" si="2"/>
        <v>700000</v>
      </c>
      <c r="N17" s="13">
        <f>H17+I17+J17+M17+K17</f>
        <v>8828909.370000001</v>
      </c>
    </row>
    <row r="18" spans="1:14" ht="115.5" customHeight="1">
      <c r="A18" s="35" t="s">
        <v>23</v>
      </c>
      <c r="B18" s="24" t="s">
        <v>19</v>
      </c>
      <c r="C18" s="6"/>
      <c r="D18" s="6"/>
      <c r="E18" s="6"/>
      <c r="F18" s="25"/>
      <c r="G18" s="25"/>
      <c r="H18" s="10"/>
      <c r="I18" s="17"/>
      <c r="J18" s="10"/>
      <c r="K18" s="30"/>
      <c r="L18" s="10"/>
      <c r="M18" s="10"/>
      <c r="N18" s="13"/>
    </row>
    <row r="19" spans="1:14" ht="21" customHeight="1">
      <c r="A19" s="36"/>
      <c r="B19" s="4" t="s">
        <v>12</v>
      </c>
      <c r="C19" s="14">
        <v>901</v>
      </c>
      <c r="D19" s="15" t="s">
        <v>16</v>
      </c>
      <c r="E19" s="14">
        <v>5</v>
      </c>
      <c r="F19" s="16" t="s">
        <v>31</v>
      </c>
      <c r="G19" s="16" t="s">
        <v>31</v>
      </c>
      <c r="H19" s="10">
        <v>19399627.449999999</v>
      </c>
      <c r="I19" s="17">
        <v>22517434.710000001</v>
      </c>
      <c r="J19" s="10">
        <v>26172620.600000001</v>
      </c>
      <c r="K19" s="30">
        <v>17947400</v>
      </c>
      <c r="L19" s="10">
        <v>17210800</v>
      </c>
      <c r="M19" s="10">
        <v>17122700</v>
      </c>
      <c r="N19" s="13">
        <f>H19+I19+J19+M19</f>
        <v>85212382.75999999</v>
      </c>
    </row>
    <row r="20" spans="1:14" ht="33" customHeight="1">
      <c r="A20" s="36"/>
      <c r="B20" s="4" t="s">
        <v>27</v>
      </c>
      <c r="C20" s="14">
        <v>901</v>
      </c>
      <c r="D20" s="15" t="s">
        <v>16</v>
      </c>
      <c r="E20" s="14">
        <v>5</v>
      </c>
      <c r="F20" s="16" t="s">
        <v>31</v>
      </c>
      <c r="G20" s="16" t="s">
        <v>31</v>
      </c>
      <c r="H20" s="8" t="s">
        <v>11</v>
      </c>
      <c r="I20" s="17">
        <v>0</v>
      </c>
      <c r="J20" s="10">
        <v>0</v>
      </c>
      <c r="K20" s="30">
        <v>0</v>
      </c>
      <c r="L20" s="10">
        <v>0</v>
      </c>
      <c r="M20" s="10">
        <v>0</v>
      </c>
    </row>
    <row r="21" spans="1:14">
      <c r="A21" s="36"/>
      <c r="B21" s="4" t="s">
        <v>25</v>
      </c>
      <c r="C21" s="14">
        <v>901</v>
      </c>
      <c r="D21" s="15" t="s">
        <v>16</v>
      </c>
      <c r="E21" s="14">
        <v>5</v>
      </c>
      <c r="F21" s="16" t="s">
        <v>31</v>
      </c>
      <c r="G21" s="16" t="s">
        <v>31</v>
      </c>
      <c r="H21" s="10">
        <v>0</v>
      </c>
      <c r="I21" s="17">
        <v>6045874.8600000003</v>
      </c>
      <c r="J21" s="10">
        <v>6617232.3099999996</v>
      </c>
      <c r="K21" s="30">
        <v>0</v>
      </c>
      <c r="L21" s="10">
        <v>0</v>
      </c>
      <c r="M21" s="10">
        <v>0</v>
      </c>
    </row>
    <row r="22" spans="1:14">
      <c r="A22" s="36"/>
      <c r="B22" s="4" t="s">
        <v>13</v>
      </c>
      <c r="C22" s="14">
        <v>901</v>
      </c>
      <c r="D22" s="15" t="s">
        <v>16</v>
      </c>
      <c r="E22" s="14">
        <v>5</v>
      </c>
      <c r="F22" s="16" t="s">
        <v>31</v>
      </c>
      <c r="G22" s="16" t="s">
        <v>31</v>
      </c>
      <c r="H22" s="9" t="s">
        <v>11</v>
      </c>
      <c r="I22" s="21" t="s">
        <v>11</v>
      </c>
      <c r="J22" s="10">
        <v>0</v>
      </c>
      <c r="K22" s="30">
        <v>0</v>
      </c>
      <c r="L22" s="10">
        <v>0</v>
      </c>
      <c r="M22" s="10">
        <v>0</v>
      </c>
    </row>
    <row r="23" spans="1:14">
      <c r="A23" s="37"/>
      <c r="B23" s="5" t="s">
        <v>14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10">
        <f t="shared" ref="H23:M23" si="3">SUM(H19:H22)</f>
        <v>19399627.449999999</v>
      </c>
      <c r="I23" s="17">
        <f t="shared" si="3"/>
        <v>28563309.57</v>
      </c>
      <c r="J23" s="10">
        <f t="shared" si="3"/>
        <v>32789852.91</v>
      </c>
      <c r="K23" s="30">
        <f t="shared" si="3"/>
        <v>17947400</v>
      </c>
      <c r="L23" s="10">
        <f t="shared" si="3"/>
        <v>17210800</v>
      </c>
      <c r="M23" s="10">
        <f t="shared" si="3"/>
        <v>17122700</v>
      </c>
      <c r="N23" s="13">
        <f>H23+I23+J23+M23+K23</f>
        <v>115822889.92999999</v>
      </c>
    </row>
    <row r="24" spans="1:14" ht="39.75" customHeight="1">
      <c r="A24" s="35" t="s">
        <v>21</v>
      </c>
      <c r="B24" s="24" t="s">
        <v>17</v>
      </c>
      <c r="C24" s="6"/>
      <c r="D24" s="6"/>
      <c r="E24" s="6"/>
      <c r="F24" s="25"/>
      <c r="G24" s="25"/>
      <c r="H24" s="10"/>
      <c r="I24" s="17"/>
      <c r="J24" s="10"/>
      <c r="K24" s="30"/>
      <c r="L24" s="10"/>
      <c r="M24" s="10"/>
      <c r="N24" s="13"/>
    </row>
    <row r="25" spans="1:14">
      <c r="A25" s="36"/>
      <c r="B25" s="4" t="s">
        <v>12</v>
      </c>
      <c r="C25" s="14">
        <v>901</v>
      </c>
      <c r="D25" s="15" t="s">
        <v>16</v>
      </c>
      <c r="E25" s="14">
        <v>2</v>
      </c>
      <c r="F25" s="16" t="s">
        <v>31</v>
      </c>
      <c r="G25" s="16" t="s">
        <v>31</v>
      </c>
      <c r="H25" s="10">
        <v>510922</v>
      </c>
      <c r="I25" s="17">
        <v>383191.2</v>
      </c>
      <c r="J25" s="10">
        <v>273708</v>
      </c>
      <c r="K25" s="30">
        <v>293337</v>
      </c>
      <c r="L25" s="30">
        <v>293337</v>
      </c>
      <c r="M25" s="30">
        <v>293337</v>
      </c>
    </row>
    <row r="26" spans="1:14">
      <c r="A26" s="36"/>
      <c r="B26" s="4" t="s">
        <v>27</v>
      </c>
      <c r="C26" s="14">
        <v>901</v>
      </c>
      <c r="D26" s="15" t="s">
        <v>16</v>
      </c>
      <c r="E26" s="14">
        <v>2</v>
      </c>
      <c r="F26" s="16" t="s">
        <v>31</v>
      </c>
      <c r="G26" s="16" t="s">
        <v>31</v>
      </c>
      <c r="H26" s="10">
        <v>728954.29</v>
      </c>
      <c r="I26" s="17">
        <v>509497.82</v>
      </c>
      <c r="J26" s="10">
        <v>177076.36</v>
      </c>
      <c r="K26" s="30">
        <v>189775.41</v>
      </c>
      <c r="L26" s="30">
        <v>189775.41</v>
      </c>
      <c r="M26" s="30">
        <v>189775.41</v>
      </c>
    </row>
    <row r="27" spans="1:14">
      <c r="A27" s="36"/>
      <c r="B27" s="4" t="s">
        <v>25</v>
      </c>
      <c r="C27" s="14">
        <v>901</v>
      </c>
      <c r="D27" s="15" t="s">
        <v>16</v>
      </c>
      <c r="E27" s="14">
        <v>2</v>
      </c>
      <c r="F27" s="16" t="s">
        <v>31</v>
      </c>
      <c r="G27" s="16" t="s">
        <v>31</v>
      </c>
      <c r="H27" s="7">
        <v>548349.71</v>
      </c>
      <c r="I27" s="17">
        <v>448480.18</v>
      </c>
      <c r="J27" s="10">
        <v>507193.64</v>
      </c>
      <c r="K27" s="30">
        <v>543567.09</v>
      </c>
      <c r="L27" s="30">
        <v>543567.09</v>
      </c>
      <c r="M27" s="30">
        <v>543567.09</v>
      </c>
    </row>
    <row r="28" spans="1:14">
      <c r="A28" s="36"/>
      <c r="B28" s="4" t="s">
        <v>13</v>
      </c>
      <c r="C28" s="14">
        <v>901</v>
      </c>
      <c r="D28" s="15" t="s">
        <v>16</v>
      </c>
      <c r="E28" s="14">
        <v>2</v>
      </c>
      <c r="F28" s="16" t="s">
        <v>31</v>
      </c>
      <c r="G28" s="16" t="s">
        <v>31</v>
      </c>
      <c r="H28" s="9" t="s">
        <v>11</v>
      </c>
      <c r="I28" s="21" t="s">
        <v>11</v>
      </c>
      <c r="J28" s="10">
        <v>0</v>
      </c>
      <c r="K28" s="30">
        <v>0</v>
      </c>
      <c r="L28" s="10">
        <v>0</v>
      </c>
      <c r="M28" s="10">
        <v>0</v>
      </c>
    </row>
    <row r="29" spans="1:14">
      <c r="A29" s="37"/>
      <c r="B29" s="5" t="s">
        <v>14</v>
      </c>
      <c r="C29" s="6" t="s">
        <v>0</v>
      </c>
      <c r="D29" s="6" t="s">
        <v>0</v>
      </c>
      <c r="E29" s="6" t="s">
        <v>0</v>
      </c>
      <c r="F29" s="6" t="s">
        <v>0</v>
      </c>
      <c r="G29" s="6" t="s">
        <v>0</v>
      </c>
      <c r="H29" s="10">
        <f t="shared" ref="H29:M29" si="4">SUM(H25:H28)</f>
        <v>1788226</v>
      </c>
      <c r="I29" s="17">
        <f t="shared" si="4"/>
        <v>1341169.2</v>
      </c>
      <c r="J29" s="10">
        <f t="shared" si="4"/>
        <v>957978</v>
      </c>
      <c r="K29" s="30">
        <f t="shared" si="4"/>
        <v>1026679.5</v>
      </c>
      <c r="L29" s="10">
        <f t="shared" si="4"/>
        <v>1026679.5</v>
      </c>
      <c r="M29" s="10">
        <f t="shared" si="4"/>
        <v>1026679.5</v>
      </c>
      <c r="N29" s="13">
        <f>H29+I29+J29+K29+M29</f>
        <v>6140732.2000000002</v>
      </c>
    </row>
  </sheetData>
  <mergeCells count="10">
    <mergeCell ref="A24:A29"/>
    <mergeCell ref="H3:M3"/>
    <mergeCell ref="A3:A4"/>
    <mergeCell ref="B3:B4"/>
    <mergeCell ref="K1:M1"/>
    <mergeCell ref="A2:M2"/>
    <mergeCell ref="C3:G3"/>
    <mergeCell ref="A6:A11"/>
    <mergeCell ref="A12:A17"/>
    <mergeCell ref="A18:A23"/>
  </mergeCells>
  <phoneticPr fontId="2" type="noConversion"/>
  <pageMargins left="0.39370078740157483" right="0.16" top="0.46" bottom="1.38" header="0.31496062992125984" footer="0.31496062992125984"/>
  <pageSetup paperSize="9" scale="75" orientation="landscape" r:id="rId1"/>
  <headerFooter>
    <oddFooter>&amp;C&amp;P из &amp;N</oddFooter>
  </headerFooter>
  <rowBreaks count="2" manualBreakCount="2">
    <brk id="11" max="13" man="1"/>
    <brk id="2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2021-04-08T06:20:11Z</cp:lastPrinted>
  <dcterms:created xsi:type="dcterms:W3CDTF">2006-09-16T00:00:00Z</dcterms:created>
  <dcterms:modified xsi:type="dcterms:W3CDTF">2021-11-15T06:52:37Z</dcterms:modified>
</cp:coreProperties>
</file>